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Waivers\ABAWD Waiver 2021\"/>
    </mc:Choice>
  </mc:AlternateContent>
  <xr:revisionPtr revIDLastSave="0" documentId="13_ncr:1_{2D32BADB-BAAC-4ADF-80DD-A643F3AF2EDB}" xr6:coauthVersionLast="45" xr6:coauthVersionMax="45" xr10:uidLastSave="{00000000-0000-0000-0000-000000000000}"/>
  <bookViews>
    <workbookView xWindow="-120" yWindow="-120" windowWidth="24240" windowHeight="13140" activeTab="1" xr2:uid="{905DD4C4-1313-47B8-9F6C-265A0A8BF5CF}"/>
  </bookViews>
  <sheets>
    <sheet name="Sheet1" sheetId="1" r:id="rId1"/>
    <sheet name="County Individual Calcul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7" i="2" l="1"/>
  <c r="AA16" i="2"/>
  <c r="AA15" i="2"/>
  <c r="AA14" i="2"/>
  <c r="AA13" i="2"/>
  <c r="AA11" i="2"/>
  <c r="AA10" i="2"/>
  <c r="AA9" i="2"/>
  <c r="AA8" i="2"/>
  <c r="AA7" i="2"/>
  <c r="AA5" i="2"/>
  <c r="AA4" i="2"/>
  <c r="AA3" i="2"/>
  <c r="AA6" i="2"/>
  <c r="AA12" i="2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" i="1"/>
  <c r="E4" i="1"/>
</calcChain>
</file>

<file path=xl/sharedStrings.xml><?xml version="1.0" encoding="utf-8"?>
<sst xmlns="http://schemas.openxmlformats.org/spreadsheetml/2006/main" count="37" uniqueCount="24">
  <si>
    <t>ABAWD Waiver Eligibility Spreadsheet:</t>
  </si>
  <si>
    <t>Local Market Area:</t>
  </si>
  <si>
    <t>Federal Unemployment Rate Average:</t>
  </si>
  <si>
    <t>Braxton County</t>
  </si>
  <si>
    <t>Calhoun County</t>
  </si>
  <si>
    <t>Gilmer County</t>
  </si>
  <si>
    <t>Logan Micropolitan</t>
  </si>
  <si>
    <t>Point Pleasant WV-OH Micropolitan</t>
  </si>
  <si>
    <t>McDowell County</t>
  </si>
  <si>
    <t>Mingo County</t>
  </si>
  <si>
    <t>Nicholas County</t>
  </si>
  <si>
    <t>Pleasants County</t>
  </si>
  <si>
    <t>Pocahontas County</t>
  </si>
  <si>
    <t>Roane County</t>
  </si>
  <si>
    <t>Tyler County</t>
  </si>
  <si>
    <t>Webster County</t>
  </si>
  <si>
    <t>Wetzel County</t>
  </si>
  <si>
    <t>Wyoming County</t>
  </si>
  <si>
    <t>Average:</t>
  </si>
  <si>
    <t>National Unemployment Rate +20%</t>
  </si>
  <si>
    <t xml:space="preserve">Eligible for Waiver?  </t>
  </si>
  <si>
    <t>Timeframe:  07/2018-06/2020</t>
  </si>
  <si>
    <t>Logan Micropolitan (Logan County)</t>
  </si>
  <si>
    <t>Point Pleasant WV-OH Micropolitan (Mason County)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</si>
</sst>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7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FC2C-DED6-4A17-A6C6-BE05B6F9500C}">
  <dimension ref="A1:G20"/>
  <sheetViews>
    <sheetView workbookViewId="0">
      <selection activeCell="C9" sqref="C9"/>
    </sheetView>
  </sheetViews>
  <sheetFormatPr defaultRowHeight="15" x14ac:dyDescent="0.25"/>
  <cols>
    <col min="1" max="2" width="37.85546875" customWidth="1"/>
    <col min="3" max="3" width="35.5703125" bestFit="1" customWidth="1"/>
    <col min="5" max="5" width="33.42578125" customWidth="1"/>
    <col min="7" max="7" width="20" customWidth="1"/>
  </cols>
  <sheetData>
    <row r="1" spans="1:7" x14ac:dyDescent="0.25">
      <c r="A1" t="s">
        <v>0</v>
      </c>
      <c r="E1" t="s">
        <v>19</v>
      </c>
      <c r="G1" t="s">
        <v>20</v>
      </c>
    </row>
    <row r="2" spans="1:7" x14ac:dyDescent="0.25">
      <c r="B2" t="s">
        <v>21</v>
      </c>
    </row>
    <row r="4" spans="1:7" x14ac:dyDescent="0.25">
      <c r="A4" t="s">
        <v>1</v>
      </c>
      <c r="C4" t="s">
        <v>2</v>
      </c>
      <c r="D4" s="1">
        <v>4.88</v>
      </c>
      <c r="E4" s="3">
        <f>D4*1.2</f>
        <v>5.8559999999999999</v>
      </c>
    </row>
    <row r="6" spans="1:7" x14ac:dyDescent="0.25">
      <c r="A6" t="s">
        <v>3</v>
      </c>
      <c r="B6">
        <v>8.2000000000000011</v>
      </c>
      <c r="G6" s="3" t="str">
        <f>IF(B6&gt;=7.2, "Yes", "No")</f>
        <v>Yes</v>
      </c>
    </row>
    <row r="7" spans="1:7" x14ac:dyDescent="0.25">
      <c r="A7" t="s">
        <v>4</v>
      </c>
      <c r="B7">
        <v>13.399999999999999</v>
      </c>
      <c r="G7" s="3" t="str">
        <f t="shared" ref="G7:G20" si="0">IF(B7&gt;=7.2, "Yes", "No")</f>
        <v>Yes</v>
      </c>
    </row>
    <row r="8" spans="1:7" x14ac:dyDescent="0.25">
      <c r="A8" t="s">
        <v>5</v>
      </c>
      <c r="B8">
        <v>7.479166666666667</v>
      </c>
      <c r="G8" s="3" t="str">
        <f t="shared" si="0"/>
        <v>Yes</v>
      </c>
    </row>
    <row r="9" spans="1:7" x14ac:dyDescent="0.25">
      <c r="A9" t="s">
        <v>6</v>
      </c>
      <c r="B9">
        <v>7.8249999999999993</v>
      </c>
      <c r="G9" s="3" t="str">
        <f t="shared" si="0"/>
        <v>Yes</v>
      </c>
    </row>
    <row r="10" spans="1:7" x14ac:dyDescent="0.25">
      <c r="A10" t="s">
        <v>8</v>
      </c>
      <c r="B10">
        <v>10.195833333333335</v>
      </c>
      <c r="G10" s="3" t="str">
        <f t="shared" si="0"/>
        <v>Yes</v>
      </c>
    </row>
    <row r="11" spans="1:7" x14ac:dyDescent="0.25">
      <c r="A11" t="s">
        <v>9</v>
      </c>
      <c r="B11">
        <v>8.9999999999999982</v>
      </c>
      <c r="G11" s="3" t="str">
        <f t="shared" si="0"/>
        <v>Yes</v>
      </c>
    </row>
    <row r="12" spans="1:7" x14ac:dyDescent="0.25">
      <c r="A12" t="s">
        <v>10</v>
      </c>
      <c r="B12">
        <v>7.6166666666666671</v>
      </c>
      <c r="G12" s="3" t="str">
        <f t="shared" si="0"/>
        <v>Yes</v>
      </c>
    </row>
    <row r="13" spans="1:7" x14ac:dyDescent="0.25">
      <c r="A13" t="s">
        <v>11</v>
      </c>
      <c r="B13">
        <v>7.570833333333332</v>
      </c>
      <c r="G13" s="3" t="str">
        <f t="shared" si="0"/>
        <v>Yes</v>
      </c>
    </row>
    <row r="14" spans="1:7" x14ac:dyDescent="0.25">
      <c r="A14" t="s">
        <v>12</v>
      </c>
      <c r="B14">
        <v>6.7208333333333314</v>
      </c>
      <c r="G14" s="3" t="str">
        <f t="shared" si="0"/>
        <v>No</v>
      </c>
    </row>
    <row r="15" spans="1:7" x14ac:dyDescent="0.25">
      <c r="A15" t="s">
        <v>7</v>
      </c>
      <c r="B15">
        <v>6.5958333333333323</v>
      </c>
      <c r="G15" s="3" t="str">
        <f t="shared" si="0"/>
        <v>No</v>
      </c>
    </row>
    <row r="16" spans="1:7" x14ac:dyDescent="0.25">
      <c r="A16" t="s">
        <v>13</v>
      </c>
      <c r="B16">
        <v>9.9541666666666675</v>
      </c>
      <c r="G16" s="3" t="str">
        <f t="shared" si="0"/>
        <v>Yes</v>
      </c>
    </row>
    <row r="17" spans="1:7" x14ac:dyDescent="0.25">
      <c r="A17" t="s">
        <v>14</v>
      </c>
      <c r="B17">
        <v>8.2791666666666668</v>
      </c>
      <c r="G17" s="3" t="str">
        <f t="shared" si="0"/>
        <v>Yes</v>
      </c>
    </row>
    <row r="18" spans="1:7" x14ac:dyDescent="0.25">
      <c r="A18" t="s">
        <v>15</v>
      </c>
      <c r="B18">
        <v>7.2500000000000009</v>
      </c>
      <c r="G18" s="3" t="str">
        <f t="shared" si="0"/>
        <v>Yes</v>
      </c>
    </row>
    <row r="19" spans="1:7" x14ac:dyDescent="0.25">
      <c r="A19" t="s">
        <v>16</v>
      </c>
      <c r="B19">
        <v>7.8583333333333334</v>
      </c>
      <c r="G19" s="3" t="str">
        <f t="shared" si="0"/>
        <v>Yes</v>
      </c>
    </row>
    <row r="20" spans="1:7" x14ac:dyDescent="0.25">
      <c r="A20" t="s">
        <v>17</v>
      </c>
      <c r="B20">
        <v>8.1375000000000011</v>
      </c>
      <c r="G20" s="3" t="str">
        <f t="shared" si="0"/>
        <v>Yes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5E1F1-B9A0-444E-A503-356801E3C2E5}">
  <dimension ref="A1:AA17"/>
  <sheetViews>
    <sheetView tabSelected="1" workbookViewId="0">
      <selection activeCell="A12" sqref="A12"/>
    </sheetView>
  </sheetViews>
  <sheetFormatPr defaultRowHeight="15" x14ac:dyDescent="0.25"/>
  <cols>
    <col min="1" max="1" width="48.140625" customWidth="1"/>
    <col min="2" max="2" width="11.85546875" customWidth="1"/>
  </cols>
  <sheetData>
    <row r="1" spans="1:27" x14ac:dyDescent="0.25">
      <c r="B1" s="2">
        <v>43983</v>
      </c>
      <c r="C1" s="2">
        <v>43952</v>
      </c>
      <c r="D1" s="2">
        <v>43922</v>
      </c>
      <c r="E1" s="2">
        <v>43891</v>
      </c>
      <c r="F1" s="2">
        <v>43862</v>
      </c>
      <c r="G1" s="2">
        <v>43831</v>
      </c>
      <c r="H1" s="2">
        <v>43800</v>
      </c>
      <c r="I1" s="2">
        <v>43770</v>
      </c>
      <c r="J1" s="2">
        <v>43739</v>
      </c>
      <c r="K1" s="2">
        <v>43709</v>
      </c>
      <c r="L1" s="2">
        <v>43678</v>
      </c>
      <c r="M1" s="2">
        <v>43647</v>
      </c>
      <c r="N1" s="2">
        <v>43635</v>
      </c>
      <c r="O1" s="2">
        <v>43604</v>
      </c>
      <c r="P1" s="2">
        <v>43574</v>
      </c>
      <c r="Q1" s="2">
        <v>43525</v>
      </c>
      <c r="R1" s="2">
        <v>43497</v>
      </c>
      <c r="S1" s="2">
        <v>43466</v>
      </c>
      <c r="T1" s="2">
        <v>43435</v>
      </c>
      <c r="U1" s="2">
        <v>43405</v>
      </c>
      <c r="V1" s="2">
        <v>43374</v>
      </c>
      <c r="W1" s="2">
        <v>43344</v>
      </c>
      <c r="X1" s="2">
        <v>43313</v>
      </c>
      <c r="Y1" s="2">
        <v>43282</v>
      </c>
      <c r="Z1" s="2"/>
      <c r="AA1" t="s">
        <v>18</v>
      </c>
    </row>
    <row r="2" spans="1:27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7" x14ac:dyDescent="0.25">
      <c r="A3" t="s">
        <v>3</v>
      </c>
      <c r="B3">
        <v>11.7</v>
      </c>
      <c r="C3">
        <v>12.8</v>
      </c>
      <c r="D3">
        <v>16.7</v>
      </c>
      <c r="E3">
        <v>11.9</v>
      </c>
      <c r="F3">
        <v>10.4</v>
      </c>
      <c r="G3">
        <v>9.6999999999999993</v>
      </c>
      <c r="H3">
        <v>9.1999999999999993</v>
      </c>
      <c r="I3">
        <v>8.1</v>
      </c>
      <c r="J3">
        <v>6.7</v>
      </c>
      <c r="K3">
        <v>5.7</v>
      </c>
      <c r="L3">
        <v>6.2</v>
      </c>
      <c r="M3">
        <v>6</v>
      </c>
      <c r="N3">
        <v>6.1</v>
      </c>
      <c r="O3">
        <v>6.3</v>
      </c>
      <c r="P3">
        <v>7.1</v>
      </c>
      <c r="Q3">
        <v>8.1</v>
      </c>
      <c r="R3">
        <v>9.8000000000000007</v>
      </c>
      <c r="S3">
        <v>9.1999999999999993</v>
      </c>
      <c r="T3">
        <v>6.8</v>
      </c>
      <c r="U3">
        <v>5.7</v>
      </c>
      <c r="V3">
        <v>5.3</v>
      </c>
      <c r="W3">
        <v>5.3</v>
      </c>
      <c r="X3">
        <v>6</v>
      </c>
      <c r="Y3">
        <v>6</v>
      </c>
      <c r="AA3">
        <f>AVERAGE(B3:Y3)</f>
        <v>8.2000000000000011</v>
      </c>
    </row>
    <row r="4" spans="1:27" x14ac:dyDescent="0.25">
      <c r="A4" t="s">
        <v>4</v>
      </c>
      <c r="B4">
        <v>16.899999999999999</v>
      </c>
      <c r="C4">
        <v>18.8</v>
      </c>
      <c r="D4">
        <v>22.9</v>
      </c>
      <c r="E4">
        <v>20</v>
      </c>
      <c r="F4">
        <v>19.600000000000001</v>
      </c>
      <c r="G4">
        <v>19.399999999999999</v>
      </c>
      <c r="H4">
        <v>17.399999999999999</v>
      </c>
      <c r="I4">
        <v>14.8</v>
      </c>
      <c r="J4">
        <v>11.3</v>
      </c>
      <c r="K4">
        <v>9.1999999999999993</v>
      </c>
      <c r="L4">
        <v>10.6</v>
      </c>
      <c r="M4">
        <v>10.7</v>
      </c>
      <c r="N4">
        <v>9.6999999999999993</v>
      </c>
      <c r="O4">
        <v>9.6</v>
      </c>
      <c r="P4">
        <v>12.8</v>
      </c>
      <c r="Q4">
        <v>14.7</v>
      </c>
      <c r="R4">
        <v>17.600000000000001</v>
      </c>
      <c r="S4">
        <v>16.2</v>
      </c>
      <c r="T4">
        <v>13</v>
      </c>
      <c r="U4">
        <v>9.1999999999999993</v>
      </c>
      <c r="V4">
        <v>6.3</v>
      </c>
      <c r="W4">
        <v>6.3</v>
      </c>
      <c r="X4">
        <v>6.9</v>
      </c>
      <c r="Y4">
        <v>7.7</v>
      </c>
      <c r="AA4">
        <f>AVERAGE(B4:Y4)</f>
        <v>13.399999999999999</v>
      </c>
    </row>
    <row r="5" spans="1:27" x14ac:dyDescent="0.25">
      <c r="A5" t="s">
        <v>5</v>
      </c>
      <c r="B5">
        <v>11.7</v>
      </c>
      <c r="C5">
        <v>12.2</v>
      </c>
      <c r="D5">
        <v>14.3</v>
      </c>
      <c r="E5">
        <v>9.6999999999999993</v>
      </c>
      <c r="F5">
        <v>8.6999999999999993</v>
      </c>
      <c r="G5">
        <v>9</v>
      </c>
      <c r="H5">
        <v>8.1</v>
      </c>
      <c r="I5">
        <v>7.4</v>
      </c>
      <c r="J5">
        <v>6.3</v>
      </c>
      <c r="K5">
        <v>5.4</v>
      </c>
      <c r="L5">
        <v>5.8</v>
      </c>
      <c r="M5">
        <v>6.1</v>
      </c>
      <c r="N5">
        <v>6.6</v>
      </c>
      <c r="O5">
        <v>5.9</v>
      </c>
      <c r="P5">
        <v>6.7</v>
      </c>
      <c r="Q5">
        <v>7.4</v>
      </c>
      <c r="R5">
        <v>8.1</v>
      </c>
      <c r="S5">
        <v>8.1999999999999993</v>
      </c>
      <c r="T5">
        <v>5.7</v>
      </c>
      <c r="U5">
        <v>4.8</v>
      </c>
      <c r="V5">
        <v>5.0999999999999996</v>
      </c>
      <c r="W5">
        <v>4.9000000000000004</v>
      </c>
      <c r="X5">
        <v>5.5</v>
      </c>
      <c r="Y5">
        <v>5.9</v>
      </c>
      <c r="AA5">
        <f>AVERAGE(B5:Y5)</f>
        <v>7.479166666666667</v>
      </c>
    </row>
    <row r="6" spans="1:27" x14ac:dyDescent="0.25">
      <c r="A6" t="s">
        <v>22</v>
      </c>
      <c r="B6">
        <v>15.5</v>
      </c>
      <c r="C6">
        <v>16.899999999999999</v>
      </c>
      <c r="D6">
        <v>22.5</v>
      </c>
      <c r="E6">
        <v>8.8000000000000007</v>
      </c>
      <c r="F6">
        <v>7.5</v>
      </c>
      <c r="G6">
        <v>7.5</v>
      </c>
      <c r="H6">
        <v>6.4</v>
      </c>
      <c r="I6">
        <v>6.3</v>
      </c>
      <c r="J6">
        <v>5.8</v>
      </c>
      <c r="K6">
        <v>5.5</v>
      </c>
      <c r="L6">
        <v>6</v>
      </c>
      <c r="M6">
        <v>5.8</v>
      </c>
      <c r="N6">
        <v>5.9</v>
      </c>
      <c r="O6">
        <v>5.3</v>
      </c>
      <c r="P6">
        <v>5.5</v>
      </c>
      <c r="Q6">
        <v>6</v>
      </c>
      <c r="R6">
        <v>6.6</v>
      </c>
      <c r="S6">
        <v>6.5</v>
      </c>
      <c r="T6">
        <v>5.9</v>
      </c>
      <c r="U6">
        <v>6</v>
      </c>
      <c r="V6">
        <v>6</v>
      </c>
      <c r="W6">
        <v>6</v>
      </c>
      <c r="X6">
        <v>6.7</v>
      </c>
      <c r="Y6">
        <v>6.9</v>
      </c>
      <c r="AA6">
        <f>AVERAGE(B6:Y6)</f>
        <v>7.8249999999999993</v>
      </c>
    </row>
    <row r="7" spans="1:27" x14ac:dyDescent="0.25">
      <c r="A7" t="s">
        <v>8</v>
      </c>
      <c r="B7">
        <v>14.2</v>
      </c>
      <c r="C7">
        <v>13.3</v>
      </c>
      <c r="D7">
        <v>14.2</v>
      </c>
      <c r="E7">
        <v>12</v>
      </c>
      <c r="F7">
        <v>11.1</v>
      </c>
      <c r="G7">
        <v>11.3</v>
      </c>
      <c r="H7">
        <v>9.3000000000000007</v>
      </c>
      <c r="I7">
        <v>8.5</v>
      </c>
      <c r="J7">
        <v>8</v>
      </c>
      <c r="K7">
        <v>7.8</v>
      </c>
      <c r="L7">
        <v>8.6</v>
      </c>
      <c r="M7">
        <v>9.1999999999999993</v>
      </c>
      <c r="N7">
        <v>9.5</v>
      </c>
      <c r="O7">
        <v>8.9</v>
      </c>
      <c r="P7">
        <v>9.5</v>
      </c>
      <c r="Q7">
        <v>9.9</v>
      </c>
      <c r="R7">
        <v>10.6</v>
      </c>
      <c r="S7">
        <v>10.6</v>
      </c>
      <c r="T7">
        <v>10.3</v>
      </c>
      <c r="U7">
        <v>10.1</v>
      </c>
      <c r="V7">
        <v>9.5</v>
      </c>
      <c r="W7">
        <v>9.1</v>
      </c>
      <c r="X7">
        <v>9.8000000000000007</v>
      </c>
      <c r="Y7">
        <v>9.4</v>
      </c>
      <c r="AA7">
        <f>AVERAGE(B7:Y7)</f>
        <v>10.195833333333335</v>
      </c>
    </row>
    <row r="8" spans="1:27" x14ac:dyDescent="0.25">
      <c r="A8" t="s">
        <v>9</v>
      </c>
      <c r="B8">
        <v>18.399999999999999</v>
      </c>
      <c r="C8">
        <v>19.3</v>
      </c>
      <c r="D8">
        <v>24.6</v>
      </c>
      <c r="E8">
        <v>11.6</v>
      </c>
      <c r="F8">
        <v>9.8000000000000007</v>
      </c>
      <c r="G8">
        <v>9.5</v>
      </c>
      <c r="H8">
        <v>7.7</v>
      </c>
      <c r="I8">
        <v>7.6</v>
      </c>
      <c r="J8">
        <v>6.7</v>
      </c>
      <c r="K8">
        <v>6.1</v>
      </c>
      <c r="L8">
        <v>7.1</v>
      </c>
      <c r="M8">
        <v>7.1</v>
      </c>
      <c r="N8">
        <v>7.2</v>
      </c>
      <c r="O8">
        <v>6.1</v>
      </c>
      <c r="P8">
        <v>5.7</v>
      </c>
      <c r="Q8">
        <v>6.5</v>
      </c>
      <c r="R8">
        <v>7.2</v>
      </c>
      <c r="S8">
        <v>7</v>
      </c>
      <c r="T8">
        <v>6.3</v>
      </c>
      <c r="U8">
        <v>6.4</v>
      </c>
      <c r="V8">
        <v>6.5</v>
      </c>
      <c r="W8">
        <v>6.4</v>
      </c>
      <c r="X8">
        <v>7.2</v>
      </c>
      <c r="Y8">
        <v>8</v>
      </c>
      <c r="AA8">
        <f>AVERAGE(B8:Y8)</f>
        <v>8.9999999999999982</v>
      </c>
    </row>
    <row r="9" spans="1:27" x14ac:dyDescent="0.25">
      <c r="A9" t="s">
        <v>10</v>
      </c>
      <c r="B9">
        <v>12.6</v>
      </c>
      <c r="C9">
        <v>13.9</v>
      </c>
      <c r="D9">
        <v>19.8</v>
      </c>
      <c r="E9">
        <v>9.6</v>
      </c>
      <c r="F9">
        <v>8.6999999999999993</v>
      </c>
      <c r="G9">
        <v>8.3000000000000007</v>
      </c>
      <c r="H9">
        <v>7.8</v>
      </c>
      <c r="I9">
        <v>6.9</v>
      </c>
      <c r="J9">
        <v>5.9</v>
      </c>
      <c r="K9">
        <v>5.3</v>
      </c>
      <c r="L9">
        <v>5.7</v>
      </c>
      <c r="M9">
        <v>5.4</v>
      </c>
      <c r="N9">
        <v>5.7</v>
      </c>
      <c r="O9">
        <v>5.3</v>
      </c>
      <c r="P9">
        <v>5.7</v>
      </c>
      <c r="Q9">
        <v>6.8</v>
      </c>
      <c r="R9">
        <v>7.7</v>
      </c>
      <c r="S9">
        <v>7.5</v>
      </c>
      <c r="T9">
        <v>5.9</v>
      </c>
      <c r="U9">
        <v>5.7</v>
      </c>
      <c r="V9">
        <v>5.5</v>
      </c>
      <c r="W9">
        <v>5.3</v>
      </c>
      <c r="X9">
        <v>5.8</v>
      </c>
      <c r="Y9">
        <v>6</v>
      </c>
      <c r="AA9">
        <f>AVERAGE(B9:Y9)</f>
        <v>7.6166666666666671</v>
      </c>
    </row>
    <row r="10" spans="1:27" x14ac:dyDescent="0.25">
      <c r="A10" t="s">
        <v>11</v>
      </c>
      <c r="B10">
        <v>12.2</v>
      </c>
      <c r="C10">
        <v>14.4</v>
      </c>
      <c r="D10">
        <v>15.5</v>
      </c>
      <c r="E10">
        <v>9.1</v>
      </c>
      <c r="F10">
        <v>8.6999999999999993</v>
      </c>
      <c r="G10">
        <v>8.6</v>
      </c>
      <c r="H10">
        <v>7.8</v>
      </c>
      <c r="I10">
        <v>7.3</v>
      </c>
      <c r="J10">
        <v>6.7</v>
      </c>
      <c r="K10">
        <v>5.8</v>
      </c>
      <c r="L10">
        <v>6.2</v>
      </c>
      <c r="M10">
        <v>5.9</v>
      </c>
      <c r="N10">
        <v>6.2</v>
      </c>
      <c r="O10">
        <v>5.8</v>
      </c>
      <c r="P10">
        <v>6.7</v>
      </c>
      <c r="Q10">
        <v>7.6</v>
      </c>
      <c r="R10">
        <v>8.3000000000000007</v>
      </c>
      <c r="S10">
        <v>7.7</v>
      </c>
      <c r="T10">
        <v>5.2</v>
      </c>
      <c r="U10">
        <v>5.0999999999999996</v>
      </c>
      <c r="V10">
        <v>4.7</v>
      </c>
      <c r="W10">
        <v>4.5</v>
      </c>
      <c r="X10">
        <v>5.6</v>
      </c>
      <c r="Y10">
        <v>6.1</v>
      </c>
      <c r="AA10">
        <f>AVERAGE(B10:Y10)</f>
        <v>7.570833333333332</v>
      </c>
    </row>
    <row r="11" spans="1:27" x14ac:dyDescent="0.25">
      <c r="A11" t="s">
        <v>12</v>
      </c>
      <c r="B11">
        <v>12.3</v>
      </c>
      <c r="C11">
        <v>14.3</v>
      </c>
      <c r="D11">
        <v>17.8</v>
      </c>
      <c r="E11">
        <v>6.4</v>
      </c>
      <c r="F11">
        <v>5.5</v>
      </c>
      <c r="G11">
        <v>5.6</v>
      </c>
      <c r="H11">
        <v>5.2</v>
      </c>
      <c r="I11">
        <v>7.3</v>
      </c>
      <c r="J11">
        <v>5.0999999999999996</v>
      </c>
      <c r="K11">
        <v>4.0999999999999996</v>
      </c>
      <c r="L11">
        <v>4.4000000000000004</v>
      </c>
      <c r="M11">
        <v>4.0999999999999996</v>
      </c>
      <c r="N11">
        <v>4.5999999999999996</v>
      </c>
      <c r="O11">
        <v>6.7</v>
      </c>
      <c r="P11">
        <v>8.6999999999999993</v>
      </c>
      <c r="Q11">
        <v>5.5</v>
      </c>
      <c r="R11">
        <v>6.3</v>
      </c>
      <c r="S11">
        <v>6.3</v>
      </c>
      <c r="T11">
        <v>4.7</v>
      </c>
      <c r="U11">
        <v>7.2</v>
      </c>
      <c r="V11">
        <v>5.0999999999999996</v>
      </c>
      <c r="W11">
        <v>4.5</v>
      </c>
      <c r="X11">
        <v>4.9000000000000004</v>
      </c>
      <c r="Y11">
        <v>4.7</v>
      </c>
      <c r="AA11">
        <f>AVERAGE(B11:Y11)</f>
        <v>6.7208333333333314</v>
      </c>
    </row>
    <row r="12" spans="1:27" x14ac:dyDescent="0.25">
      <c r="A12" t="s">
        <v>23</v>
      </c>
      <c r="B12">
        <v>9.8000000000000007</v>
      </c>
      <c r="C12">
        <v>11.2</v>
      </c>
      <c r="D12">
        <v>14.9</v>
      </c>
      <c r="E12">
        <v>7.4</v>
      </c>
      <c r="F12">
        <v>6.8</v>
      </c>
      <c r="G12">
        <v>7.2</v>
      </c>
      <c r="H12">
        <v>5.7</v>
      </c>
      <c r="I12">
        <v>5</v>
      </c>
      <c r="J12">
        <v>5.0999999999999996</v>
      </c>
      <c r="K12">
        <v>5.3</v>
      </c>
      <c r="L12">
        <v>6</v>
      </c>
      <c r="M12">
        <v>5.9</v>
      </c>
      <c r="N12">
        <v>5.8</v>
      </c>
      <c r="O12">
        <v>4.8</v>
      </c>
      <c r="P12">
        <v>4.8</v>
      </c>
      <c r="Q12">
        <v>4.5999999999999996</v>
      </c>
      <c r="R12">
        <v>5.8</v>
      </c>
      <c r="S12">
        <v>6.8</v>
      </c>
      <c r="T12">
        <v>7.5</v>
      </c>
      <c r="U12">
        <v>5.8</v>
      </c>
      <c r="V12">
        <v>5.0999999999999996</v>
      </c>
      <c r="W12">
        <v>5.2</v>
      </c>
      <c r="X12">
        <v>5.5</v>
      </c>
      <c r="Y12">
        <v>6.3</v>
      </c>
      <c r="AA12">
        <f>AVERAGE(B12:Y12)</f>
        <v>6.5958333333333323</v>
      </c>
    </row>
    <row r="13" spans="1:27" x14ac:dyDescent="0.25">
      <c r="A13" t="s">
        <v>13</v>
      </c>
      <c r="B13">
        <v>14.9</v>
      </c>
      <c r="C13">
        <v>16.100000000000001</v>
      </c>
      <c r="D13">
        <v>19.2</v>
      </c>
      <c r="E13">
        <v>12.1</v>
      </c>
      <c r="F13">
        <v>11.8</v>
      </c>
      <c r="G13">
        <v>11.4</v>
      </c>
      <c r="H13">
        <v>10.6</v>
      </c>
      <c r="I13">
        <v>10</v>
      </c>
      <c r="J13">
        <v>8.6999999999999993</v>
      </c>
      <c r="K13">
        <v>7.1</v>
      </c>
      <c r="L13">
        <v>7.4</v>
      </c>
      <c r="M13">
        <v>7.8</v>
      </c>
      <c r="N13">
        <v>8</v>
      </c>
      <c r="O13">
        <v>8</v>
      </c>
      <c r="P13">
        <v>10</v>
      </c>
      <c r="Q13">
        <v>11.7</v>
      </c>
      <c r="R13">
        <v>13.1</v>
      </c>
      <c r="S13">
        <v>11.8</v>
      </c>
      <c r="T13">
        <v>7.8</v>
      </c>
      <c r="U13">
        <v>6.6</v>
      </c>
      <c r="V13">
        <v>6</v>
      </c>
      <c r="W13">
        <v>5.9</v>
      </c>
      <c r="X13">
        <v>6.3</v>
      </c>
      <c r="Y13">
        <v>6.6</v>
      </c>
      <c r="AA13">
        <f>AVERAGE(B13:Y13)</f>
        <v>9.9541666666666675</v>
      </c>
    </row>
    <row r="14" spans="1:27" x14ac:dyDescent="0.25">
      <c r="A14" t="s">
        <v>14</v>
      </c>
      <c r="B14">
        <v>12.3</v>
      </c>
      <c r="C14">
        <v>13.1</v>
      </c>
      <c r="D14">
        <v>14.6</v>
      </c>
      <c r="E14">
        <v>10.199999999999999</v>
      </c>
      <c r="F14">
        <v>9.1</v>
      </c>
      <c r="G14">
        <v>8.8000000000000007</v>
      </c>
      <c r="H14">
        <v>8.1</v>
      </c>
      <c r="I14">
        <v>7.3</v>
      </c>
      <c r="J14">
        <v>7.2</v>
      </c>
      <c r="K14">
        <v>7</v>
      </c>
      <c r="L14">
        <v>7.4</v>
      </c>
      <c r="M14">
        <v>7.7</v>
      </c>
      <c r="N14">
        <v>7.5</v>
      </c>
      <c r="O14">
        <v>7.1</v>
      </c>
      <c r="P14">
        <v>7.3</v>
      </c>
      <c r="Q14">
        <v>8.1999999999999993</v>
      </c>
      <c r="R14">
        <v>9.8000000000000007</v>
      </c>
      <c r="S14">
        <v>8.6999999999999993</v>
      </c>
      <c r="T14">
        <v>6.6</v>
      </c>
      <c r="U14">
        <v>6</v>
      </c>
      <c r="V14">
        <v>5.6</v>
      </c>
      <c r="W14">
        <v>5.5</v>
      </c>
      <c r="X14">
        <v>6.8</v>
      </c>
      <c r="Y14">
        <v>6.8</v>
      </c>
      <c r="AA14">
        <f>AVERAGE(B14:Y14)</f>
        <v>8.2791666666666668</v>
      </c>
    </row>
    <row r="15" spans="1:27" x14ac:dyDescent="0.25">
      <c r="A15" t="s">
        <v>15</v>
      </c>
      <c r="B15">
        <v>11.1</v>
      </c>
      <c r="C15">
        <v>12.1</v>
      </c>
      <c r="D15">
        <v>14.5</v>
      </c>
      <c r="E15">
        <v>9.6</v>
      </c>
      <c r="F15">
        <v>9.1</v>
      </c>
      <c r="G15">
        <v>7.7</v>
      </c>
      <c r="H15">
        <v>8.6999999999999993</v>
      </c>
      <c r="I15">
        <v>7.1</v>
      </c>
      <c r="J15">
        <v>5.7</v>
      </c>
      <c r="K15">
        <v>5.0999999999999996</v>
      </c>
      <c r="L15">
        <v>5.6</v>
      </c>
      <c r="M15">
        <v>5.5</v>
      </c>
      <c r="N15">
        <v>5.7</v>
      </c>
      <c r="O15">
        <v>5</v>
      </c>
      <c r="P15">
        <v>5.2</v>
      </c>
      <c r="Q15">
        <v>6.3</v>
      </c>
      <c r="R15">
        <v>8.9</v>
      </c>
      <c r="S15">
        <v>7.2</v>
      </c>
      <c r="T15">
        <v>5.3</v>
      </c>
      <c r="U15">
        <v>5.3</v>
      </c>
      <c r="V15">
        <v>5.4</v>
      </c>
      <c r="W15">
        <v>5.5</v>
      </c>
      <c r="X15">
        <v>6.3</v>
      </c>
      <c r="Y15">
        <v>6.1</v>
      </c>
      <c r="AA15">
        <f>AVERAGE(B15:Y15)</f>
        <v>7.2500000000000009</v>
      </c>
    </row>
    <row r="16" spans="1:27" x14ac:dyDescent="0.25">
      <c r="A16" t="s">
        <v>16</v>
      </c>
      <c r="B16">
        <v>11.5</v>
      </c>
      <c r="C16">
        <v>13.7</v>
      </c>
      <c r="D16">
        <v>15</v>
      </c>
      <c r="E16">
        <v>9.4</v>
      </c>
      <c r="F16">
        <v>9.1</v>
      </c>
      <c r="G16">
        <v>8.8000000000000007</v>
      </c>
      <c r="H16">
        <v>8</v>
      </c>
      <c r="I16">
        <v>7.5</v>
      </c>
      <c r="J16">
        <v>7</v>
      </c>
      <c r="K16">
        <v>6.1</v>
      </c>
      <c r="L16">
        <v>6.7</v>
      </c>
      <c r="M16">
        <v>6.8</v>
      </c>
      <c r="N16">
        <v>6.5</v>
      </c>
      <c r="O16">
        <v>6</v>
      </c>
      <c r="P16">
        <v>7</v>
      </c>
      <c r="Q16">
        <v>7.8</v>
      </c>
      <c r="R16">
        <v>9.3000000000000007</v>
      </c>
      <c r="S16">
        <v>8.1</v>
      </c>
      <c r="T16">
        <v>5.7</v>
      </c>
      <c r="U16">
        <v>5.0999999999999996</v>
      </c>
      <c r="V16">
        <v>5</v>
      </c>
      <c r="W16">
        <v>5.2</v>
      </c>
      <c r="X16">
        <v>6.5</v>
      </c>
      <c r="Y16">
        <v>6.8</v>
      </c>
      <c r="AA16">
        <f>AVERAGE(B16:Y16)</f>
        <v>7.8583333333333334</v>
      </c>
    </row>
    <row r="17" spans="1:27" x14ac:dyDescent="0.25">
      <c r="A17" t="s">
        <v>17</v>
      </c>
      <c r="B17">
        <v>12.8</v>
      </c>
      <c r="C17">
        <v>13.4</v>
      </c>
      <c r="D17">
        <v>17.7</v>
      </c>
      <c r="E17">
        <v>9</v>
      </c>
      <c r="F17">
        <v>8.4</v>
      </c>
      <c r="G17">
        <v>8.5</v>
      </c>
      <c r="H17">
        <v>6.7</v>
      </c>
      <c r="I17">
        <v>6.6</v>
      </c>
      <c r="J17">
        <v>6.2</v>
      </c>
      <c r="K17">
        <v>5.9</v>
      </c>
      <c r="L17">
        <v>6.6</v>
      </c>
      <c r="M17">
        <v>7</v>
      </c>
      <c r="N17">
        <v>7.2</v>
      </c>
      <c r="O17">
        <v>6.4</v>
      </c>
      <c r="P17">
        <v>6.6</v>
      </c>
      <c r="Q17">
        <v>7.4</v>
      </c>
      <c r="R17">
        <v>8.1999999999999993</v>
      </c>
      <c r="S17">
        <v>8.5</v>
      </c>
      <c r="T17">
        <v>7.7</v>
      </c>
      <c r="U17">
        <v>7.9</v>
      </c>
      <c r="V17">
        <v>6.7</v>
      </c>
      <c r="W17">
        <v>5.8</v>
      </c>
      <c r="X17">
        <v>7.4</v>
      </c>
      <c r="Y17">
        <v>6.7</v>
      </c>
      <c r="AA17">
        <f>AVERAGE(B17:Y17)</f>
        <v>8.1375000000000011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County Individual 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2020-08-03T14:14:19Z</dcterms:created>
  <dcterms:modified xsi:type="dcterms:W3CDTF">2020-08-03T17:29:00Z</dcterms:modified>
</cp:coreProperties>
</file>